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0г\Сметные расчеты\ПС 110 кВ Гранитная (Дуговые защиты)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расчет'!$20:$20</definedName>
  </definedNames>
  <calcPr calcId="162913"/>
</workbook>
</file>

<file path=xl/calcChain.xml><?xml version="1.0" encoding="utf-8"?>
<calcChain xmlns="http://schemas.openxmlformats.org/spreadsheetml/2006/main">
  <c r="E23" i="2" l="1"/>
  <c r="G23" i="2"/>
  <c r="F23" i="2"/>
  <c r="D23" i="2"/>
  <c r="G22" i="2" l="1"/>
  <c r="F22" i="2"/>
  <c r="E22" i="2"/>
  <c r="D22" i="2"/>
  <c r="E24" i="2" l="1"/>
  <c r="E26" i="2" s="1"/>
  <c r="G24" i="2"/>
  <c r="G26" i="2" s="1"/>
  <c r="G30" i="2" s="1"/>
  <c r="F24" i="2"/>
  <c r="F26" i="2" s="1"/>
  <c r="F30" i="2" s="1"/>
  <c r="D24" i="2"/>
  <c r="F34" i="2"/>
  <c r="G34" i="2"/>
  <c r="H22" i="2"/>
  <c r="E29" i="2" l="1"/>
  <c r="E30" i="2" s="1"/>
  <c r="G35" i="2"/>
  <c r="G37" i="2" s="1"/>
  <c r="F35" i="2"/>
  <c r="F37" i="2" s="1"/>
  <c r="H24" i="2"/>
  <c r="H23" i="2"/>
  <c r="D26" i="2"/>
  <c r="F39" i="2" l="1"/>
  <c r="F40" i="2" s="1"/>
  <c r="F42" i="2" s="1"/>
  <c r="F45" i="2" s="1"/>
  <c r="G39" i="2"/>
  <c r="G40" i="2" s="1"/>
  <c r="G42" i="2" s="1"/>
  <c r="G46" i="2" s="1"/>
  <c r="H46" i="2" s="1"/>
  <c r="H26" i="2"/>
  <c r="H45" i="2" l="1"/>
  <c r="F47" i="2"/>
  <c r="F48" i="2"/>
  <c r="F49" i="2"/>
  <c r="F50" i="2" s="1"/>
  <c r="E34" i="2"/>
  <c r="E35" i="2" s="1"/>
  <c r="E37" i="2" s="1"/>
  <c r="E39" i="2" s="1"/>
  <c r="H28" i="2"/>
  <c r="D29" i="2"/>
  <c r="G47" i="2"/>
  <c r="F51" i="2" l="1"/>
  <c r="F52" i="2" s="1"/>
  <c r="G48" i="2"/>
  <c r="G49" i="2"/>
  <c r="E40" i="2"/>
  <c r="E42" i="2" s="1"/>
  <c r="E44" i="2" s="1"/>
  <c r="E47" i="2" s="1"/>
  <c r="H29" i="2"/>
  <c r="D30" i="2"/>
  <c r="G50" i="2" l="1"/>
  <c r="G51" i="2"/>
  <c r="G52" i="2" s="1"/>
  <c r="E48" i="2"/>
  <c r="E49" i="2"/>
  <c r="H33" i="2"/>
  <c r="H30" i="2"/>
  <c r="E50" i="2" l="1"/>
  <c r="E51" i="2" s="1"/>
  <c r="E52" i="2" s="1"/>
  <c r="D34" i="2"/>
  <c r="H32" i="2"/>
  <c r="H34" i="2" l="1"/>
  <c r="D35" i="2"/>
  <c r="H35" i="2" l="1"/>
  <c r="D37" i="2"/>
  <c r="D39" i="2" s="1"/>
  <c r="H37" i="2" l="1"/>
  <c r="D40" i="2" l="1"/>
  <c r="H39" i="2"/>
  <c r="H40" i="2" l="1"/>
  <c r="D42" i="2"/>
  <c r="D44" i="2" l="1"/>
  <c r="H42" i="2"/>
  <c r="D47" i="2" l="1"/>
  <c r="H44" i="2"/>
  <c r="D48" i="2" l="1"/>
  <c r="H48" i="2" s="1"/>
  <c r="D49" i="2"/>
  <c r="H47" i="2"/>
  <c r="D50" i="2" l="1"/>
  <c r="D51" i="2" s="1"/>
  <c r="H49" i="2"/>
  <c r="D52" i="2" l="1"/>
  <c r="H52" i="2" s="1"/>
  <c r="H51" i="2"/>
  <c r="H50" i="2"/>
</calcChain>
</file>

<file path=xl/sharedStrings.xml><?xml version="1.0" encoding="utf-8"?>
<sst xmlns="http://schemas.openxmlformats.org/spreadsheetml/2006/main" count="58" uniqueCount="58">
  <si>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</si>
  <si>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</si>
  <si>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</si>
  <si>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</si>
  <si>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</si>
  <si>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</si>
  <si>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</si>
  <si>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</si>
  <si>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</si>
  <si>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</si>
  <si>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</si>
  <si>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</si>
  <si>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</si>
  <si>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</si>
  <si>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</si>
  <si>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</si>
  <si>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</si>
  <si>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</si>
  <si>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</si>
  <si>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</si>
  <si>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</si>
  <si>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</si>
  <si>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</si>
  <si>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</si>
  <si>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</si>
  <si>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</si>
  <si>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Итого "Непредвиденные затраты"</t>
  </si>
  <si>
    <t>Налоги и обязательные платежи</t>
  </si>
  <si>
    <t>Итого по сводному расчету</t>
  </si>
  <si>
    <t xml:space="preserve">Индекс изменения сметной стоимости СМР на 1 квартал 2019г к уровню базы 2001г (Приложение к письму Минстроя и ЖКХ  РФ  от 05.03.2019г. №7581-ДВ/09)
</t>
  </si>
  <si>
    <t>Пусконаладочные работы 25,11</t>
  </si>
  <si>
    <t>Всего в текущих ценах</t>
  </si>
  <si>
    <t>Дефлятор на 2020 год 4,4%</t>
  </si>
  <si>
    <t>НДС  20%</t>
  </si>
  <si>
    <t>Составлена в ценах по состоянию на 2020г</t>
  </si>
  <si>
    <t>Оснащение дуговыми защитами ПС 110 кВ Хатыми и Гранитная</t>
  </si>
  <si>
    <t>№01-01-01</t>
  </si>
  <si>
    <t>№01-01-02</t>
  </si>
  <si>
    <t>Оснащение дуговыми защитами ПС 110 кВ Хатыми</t>
  </si>
  <si>
    <t>Оснащение дуговыми защитами ПС 110 кВ Гранитная</t>
  </si>
  <si>
    <t>ГСН-81-05-01-2001 п.5,9</t>
  </si>
  <si>
    <t>Временные здания и сооружения - 2,5%</t>
  </si>
  <si>
    <t>ГСН-81-05-02-2007 т. 2</t>
  </si>
  <si>
    <t>Снегоборьба - 0,6%</t>
  </si>
  <si>
    <t>ГСН-81-05-02-2007 табл. 4. п. 2.4</t>
  </si>
  <si>
    <t>Производство работ в зимнее время - 7%</t>
  </si>
  <si>
    <t>Всего по сводному расчету без НДС</t>
  </si>
  <si>
    <t>Всего по сводному расчету с НДС</t>
  </si>
  <si>
    <t>СМР  12,72</t>
  </si>
  <si>
    <t>Оборудование 4,61</t>
  </si>
  <si>
    <t>Составил специалист 2 категории ОКСиИ:____________Корсун Н.О.</t>
  </si>
  <si>
    <t>И.о. директора ФАО "ДРСК" "ЮЯЭС"</t>
  </si>
  <si>
    <t>"______ " _______________2020 г.</t>
  </si>
  <si>
    <t xml:space="preserve">            УТВЕРЖДАЮ:</t>
  </si>
  <si>
    <t>(должность, подпись, расшифровка)</t>
  </si>
  <si>
    <t>______________Белослудцев Е.Г.</t>
  </si>
  <si>
    <t>Дефлятор на 2019 год 3,75%</t>
  </si>
  <si>
    <t>Непредвиденные затраты - 2%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</si>
</sst>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6" fillId="0" borderId="0"/>
    <xf numFmtId="0" fontId="5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/>
    <xf numFmtId="0" fontId="2" fillId="0" borderId="2" xfId="0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2" fontId="2" fillId="0" borderId="2" xfId="0" applyNumberFormat="1" applyFont="1" applyBorder="1" applyAlignment="1">
      <alignment horizontal="right" vertical="top" wrapText="1"/>
    </xf>
    <xf numFmtId="2" fontId="0" fillId="0" borderId="2" xfId="0" applyNumberFormat="1" applyBorder="1" applyAlignment="1">
      <alignment horizontal="right" vertical="top" wrapText="1"/>
    </xf>
    <xf numFmtId="2" fontId="0" fillId="0" borderId="2" xfId="0" applyNumberForma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9" fontId="2" fillId="0" borderId="3" xfId="0" applyNumberFormat="1" applyFont="1" applyBorder="1" applyAlignment="1">
      <alignment horizontal="right" vertical="top" wrapText="1"/>
    </xf>
    <xf numFmtId="9" fontId="2" fillId="0" borderId="4" xfId="0" applyNumberFormat="1" applyFont="1" applyBorder="1" applyAlignment="1">
      <alignment horizontal="right" vertical="top" wrapText="1"/>
    </xf>
    <xf numFmtId="9" fontId="2" fillId="0" borderId="5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3" xfId="1"/>
    <cellStyle name="Обычный 3 2 2 3" xfId="3"/>
    <cellStyle name="Обычный 6 2" xfId="6"/>
    <cellStyle name="Обычный 7" xfId="5"/>
    <cellStyle name="Финансовый 4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8"/>
  <sheetViews>
    <sheetView showGridLines="0" tabSelected="1" topLeftCell="A10" workbookViewId="0">
      <selection activeCell="E23" sqref="E23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6" customWidth="1"/>
    <col min="5" max="5" width="13" style="6" customWidth="1"/>
    <col min="6" max="6" width="13.42578125" style="6" customWidth="1"/>
    <col min="7" max="7" width="12.5703125" style="6" customWidth="1"/>
    <col min="8" max="8" width="13.85546875" style="6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F2" s="36" t="s">
        <v>53</v>
      </c>
      <c r="G2" s="36"/>
      <c r="H2" s="36"/>
    </row>
    <row r="3" spans="1:8" s="33" customFormat="1" ht="28.5" customHeight="1" x14ac:dyDescent="0.2">
      <c r="A3" s="3"/>
      <c r="B3" s="34"/>
      <c r="C3" s="34"/>
      <c r="D3" s="7"/>
      <c r="E3" s="7"/>
      <c r="F3" s="40" t="s">
        <v>51</v>
      </c>
      <c r="G3" s="40"/>
      <c r="H3" s="40"/>
    </row>
    <row r="4" spans="1:8" s="16" customFormat="1" ht="15" customHeight="1" x14ac:dyDescent="0.2">
      <c r="A4" s="1"/>
      <c r="B4" s="2"/>
      <c r="C4" s="2"/>
      <c r="D4" s="6"/>
      <c r="E4" s="6"/>
      <c r="F4" s="37" t="s">
        <v>55</v>
      </c>
      <c r="G4" s="37"/>
      <c r="H4" s="37"/>
    </row>
    <row r="5" spans="1:8" s="16" customFormat="1" ht="14.25" x14ac:dyDescent="0.2">
      <c r="A5" s="1"/>
      <c r="B5" s="2"/>
      <c r="C5" s="2"/>
      <c r="D5" s="6"/>
      <c r="E5" s="6"/>
      <c r="F5" s="37" t="s">
        <v>52</v>
      </c>
      <c r="G5" s="37"/>
      <c r="H5" s="37"/>
    </row>
    <row r="6" spans="1:8" s="16" customFormat="1" x14ac:dyDescent="0.2">
      <c r="A6" s="1"/>
      <c r="B6" s="2"/>
      <c r="C6" s="2"/>
      <c r="D6" s="6"/>
      <c r="E6" s="6"/>
      <c r="F6" s="6"/>
      <c r="G6" s="3"/>
      <c r="H6" s="3"/>
    </row>
    <row r="7" spans="1:8" x14ac:dyDescent="0.2">
      <c r="G7" s="3"/>
      <c r="H7" s="3"/>
    </row>
    <row r="8" spans="1:8" ht="15" x14ac:dyDescent="0.2">
      <c r="D8" s="35" t="s">
        <v>6</v>
      </c>
      <c r="F8" s="3"/>
      <c r="G8" s="3"/>
      <c r="H8" s="3"/>
    </row>
    <row r="9" spans="1:8" x14ac:dyDescent="0.2">
      <c r="D9" s="7"/>
      <c r="F9" s="3"/>
      <c r="G9" s="3"/>
      <c r="H9" s="3"/>
    </row>
    <row r="10" spans="1:8" ht="14.25" x14ac:dyDescent="0.2">
      <c r="C10" s="66" t="s">
        <v>35</v>
      </c>
      <c r="D10" s="66"/>
      <c r="E10" s="66"/>
      <c r="F10" s="66"/>
      <c r="G10" s="66"/>
      <c r="H10" s="3"/>
    </row>
    <row r="11" spans="1:8" x14ac:dyDescent="0.2">
      <c r="D11" s="8" t="s">
        <v>0</v>
      </c>
      <c r="F11" s="3"/>
      <c r="G11" s="3"/>
      <c r="H11" s="3"/>
    </row>
    <row r="12" spans="1:8" x14ac:dyDescent="0.2">
      <c r="H12" s="3"/>
    </row>
    <row r="13" spans="1:8" x14ac:dyDescent="0.2">
      <c r="B13" s="2" t="s">
        <v>34</v>
      </c>
      <c r="D13" s="7"/>
      <c r="E13" s="3"/>
      <c r="F13" s="3"/>
      <c r="G13" s="3"/>
      <c r="H13" s="3"/>
    </row>
    <row r="14" spans="1:8" x14ac:dyDescent="0.2">
      <c r="D14" s="7"/>
      <c r="E14" s="3"/>
      <c r="F14" s="3"/>
      <c r="G14" s="3"/>
      <c r="H14" s="3"/>
    </row>
    <row r="15" spans="1:8" x14ac:dyDescent="0.2">
      <c r="D15" s="3"/>
      <c r="E15" s="3"/>
      <c r="F15" s="3"/>
      <c r="G15" s="3"/>
      <c r="H15" s="3"/>
    </row>
    <row r="16" spans="1:8" ht="12.75" customHeight="1" x14ac:dyDescent="0.2">
      <c r="A16" s="65" t="s">
        <v>1</v>
      </c>
      <c r="B16" s="67" t="s">
        <v>7</v>
      </c>
      <c r="C16" s="67" t="s">
        <v>8</v>
      </c>
      <c r="D16" s="68" t="s">
        <v>10</v>
      </c>
      <c r="E16" s="68"/>
      <c r="F16" s="68"/>
      <c r="G16" s="68"/>
      <c r="H16" s="65" t="s">
        <v>11</v>
      </c>
    </row>
    <row r="17" spans="1:8" x14ac:dyDescent="0.2">
      <c r="A17" s="65"/>
      <c r="B17" s="67"/>
      <c r="C17" s="67"/>
      <c r="D17" s="65" t="s">
        <v>9</v>
      </c>
      <c r="E17" s="65" t="s">
        <v>2</v>
      </c>
      <c r="F17" s="65" t="s">
        <v>3</v>
      </c>
      <c r="G17" s="65" t="s">
        <v>4</v>
      </c>
      <c r="H17" s="65"/>
    </row>
    <row r="18" spans="1:8" x14ac:dyDescent="0.2">
      <c r="A18" s="65"/>
      <c r="B18" s="67"/>
      <c r="C18" s="67"/>
      <c r="D18" s="65"/>
      <c r="E18" s="65"/>
      <c r="F18" s="65"/>
      <c r="G18" s="65"/>
      <c r="H18" s="65"/>
    </row>
    <row r="19" spans="1:8" x14ac:dyDescent="0.2">
      <c r="A19" s="65"/>
      <c r="B19" s="67"/>
      <c r="C19" s="67"/>
      <c r="D19" s="65"/>
      <c r="E19" s="65"/>
      <c r="F19" s="65"/>
      <c r="G19" s="65"/>
      <c r="H19" s="65"/>
    </row>
    <row r="20" spans="1:8" x14ac:dyDescent="0.2">
      <c r="A20" s="9">
        <v>1</v>
      </c>
      <c r="B20" s="10">
        <v>2</v>
      </c>
      <c r="C20" s="10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</row>
    <row r="21" spans="1:8" x14ac:dyDescent="0.2">
      <c r="A21" s="41" t="s">
        <v>12</v>
      </c>
      <c r="B21" s="42"/>
      <c r="C21" s="42"/>
      <c r="D21" s="42"/>
      <c r="E21" s="42"/>
      <c r="F21" s="42"/>
      <c r="G21" s="42"/>
      <c r="H21" s="42"/>
    </row>
    <row r="22" spans="1:8" x14ac:dyDescent="0.2">
      <c r="A22" s="11">
        <v>1</v>
      </c>
      <c r="B22" s="12" t="s">
        <v>36</v>
      </c>
      <c r="C22" s="12" t="s">
        <v>38</v>
      </c>
      <c r="D22" s="13">
        <f>172202.72</f>
        <v>172202.72</v>
      </c>
      <c r="E22" s="13">
        <f>265981.31</f>
        <v>265981.31</v>
      </c>
      <c r="F22" s="14">
        <f>22709.74</f>
        <v>22709.74</v>
      </c>
      <c r="G22" s="13">
        <f>24627.13</f>
        <v>24627.13</v>
      </c>
      <c r="H22" s="13">
        <f>D22+E22+F22+G22</f>
        <v>485520.9</v>
      </c>
    </row>
    <row r="23" spans="1:8" s="16" customFormat="1" x14ac:dyDescent="0.2">
      <c r="A23" s="11">
        <v>2</v>
      </c>
      <c r="B23" s="21" t="s">
        <v>37</v>
      </c>
      <c r="C23" s="21" t="s">
        <v>39</v>
      </c>
      <c r="D23" s="22">
        <f>213170.16</f>
        <v>213170.16</v>
      </c>
      <c r="E23" s="22">
        <f>242940.47</f>
        <v>242940.47</v>
      </c>
      <c r="F23" s="14">
        <f>1076860.27</f>
        <v>1076860.27</v>
      </c>
      <c r="G23" s="22">
        <f>49254.52</f>
        <v>49254.52</v>
      </c>
      <c r="H23" s="22">
        <f>D23+E23+F23+G23</f>
        <v>1582225.42</v>
      </c>
    </row>
    <row r="24" spans="1:8" x14ac:dyDescent="0.2">
      <c r="A24" s="15"/>
      <c r="B24" s="43" t="s">
        <v>13</v>
      </c>
      <c r="C24" s="44"/>
      <c r="D24" s="22">
        <f>D22+D23</f>
        <v>385372.88</v>
      </c>
      <c r="E24" s="22">
        <f>E22+E23</f>
        <v>508921.78</v>
      </c>
      <c r="F24" s="22">
        <f t="shared" ref="F24:G24" si="0">F22+F23</f>
        <v>1099570.01</v>
      </c>
      <c r="G24" s="22">
        <f t="shared" si="0"/>
        <v>73881.649999999994</v>
      </c>
      <c r="H24" s="22">
        <f>D24+E24+F24+G24</f>
        <v>2067746.3199999998</v>
      </c>
    </row>
    <row r="25" spans="1:8" x14ac:dyDescent="0.2">
      <c r="A25" s="41" t="s">
        <v>14</v>
      </c>
      <c r="B25" s="42"/>
      <c r="C25" s="42"/>
      <c r="D25" s="42"/>
      <c r="E25" s="42"/>
      <c r="F25" s="42"/>
      <c r="G25" s="42"/>
      <c r="H25" s="42"/>
    </row>
    <row r="26" spans="1:8" x14ac:dyDescent="0.2">
      <c r="A26" s="15"/>
      <c r="B26" s="43" t="s">
        <v>15</v>
      </c>
      <c r="C26" s="44"/>
      <c r="D26" s="22">
        <f>D24</f>
        <v>385372.88</v>
      </c>
      <c r="E26" s="22">
        <f t="shared" ref="E26:G26" si="1">E24</f>
        <v>508921.78</v>
      </c>
      <c r="F26" s="22">
        <f t="shared" si="1"/>
        <v>1099570.01</v>
      </c>
      <c r="G26" s="22">
        <f t="shared" si="1"/>
        <v>73881.649999999994</v>
      </c>
      <c r="H26" s="22">
        <f>D26+E26+F26+G26</f>
        <v>2067746.3199999998</v>
      </c>
    </row>
    <row r="27" spans="1:8" hidden="1" x14ac:dyDescent="0.2">
      <c r="A27" s="41" t="s">
        <v>16</v>
      </c>
      <c r="B27" s="42"/>
      <c r="C27" s="42"/>
      <c r="D27" s="42"/>
      <c r="E27" s="42"/>
      <c r="F27" s="42"/>
      <c r="G27" s="42"/>
      <c r="H27" s="42"/>
    </row>
    <row r="28" spans="1:8" ht="25.5" hidden="1" x14ac:dyDescent="0.2">
      <c r="A28" s="11">
        <v>3</v>
      </c>
      <c r="B28" s="12" t="s">
        <v>40</v>
      </c>
      <c r="C28" s="12" t="s">
        <v>41</v>
      </c>
      <c r="D28" s="30"/>
      <c r="E28" s="30"/>
      <c r="F28" s="14"/>
      <c r="G28" s="14"/>
      <c r="H28" s="30">
        <f>D28+E28+F28+G28</f>
        <v>0</v>
      </c>
    </row>
    <row r="29" spans="1:8" hidden="1" x14ac:dyDescent="0.2">
      <c r="A29" s="15"/>
      <c r="B29" s="43" t="s">
        <v>17</v>
      </c>
      <c r="C29" s="44"/>
      <c r="D29" s="30">
        <f>D28</f>
        <v>0</v>
      </c>
      <c r="E29" s="30">
        <f>E28</f>
        <v>0</v>
      </c>
      <c r="F29" s="14"/>
      <c r="G29" s="14"/>
      <c r="H29" s="30">
        <f>D29+E29+F29+G29</f>
        <v>0</v>
      </c>
    </row>
    <row r="30" spans="1:8" hidden="1" x14ac:dyDescent="0.2">
      <c r="A30" s="15"/>
      <c r="B30" s="43" t="s">
        <v>18</v>
      </c>
      <c r="C30" s="44"/>
      <c r="D30" s="30">
        <f>D26+D29</f>
        <v>385372.88</v>
      </c>
      <c r="E30" s="30">
        <f t="shared" ref="E30:G30" si="2">E26+E29</f>
        <v>508921.78</v>
      </c>
      <c r="F30" s="30">
        <f t="shared" si="2"/>
        <v>1099570.01</v>
      </c>
      <c r="G30" s="30">
        <f t="shared" si="2"/>
        <v>73881.649999999994</v>
      </c>
      <c r="H30" s="30">
        <f>D30+E30+F30+G30</f>
        <v>2067746.3199999998</v>
      </c>
    </row>
    <row r="31" spans="1:8" s="16" customFormat="1" hidden="1" x14ac:dyDescent="0.2">
      <c r="A31" s="41" t="s">
        <v>19</v>
      </c>
      <c r="B31" s="42"/>
      <c r="C31" s="42"/>
      <c r="D31" s="42"/>
      <c r="E31" s="42"/>
      <c r="F31" s="42"/>
      <c r="G31" s="42"/>
      <c r="H31" s="42"/>
    </row>
    <row r="32" spans="1:8" s="16" customFormat="1" ht="25.5" hidden="1" x14ac:dyDescent="0.2">
      <c r="A32" s="11">
        <v>4</v>
      </c>
      <c r="B32" s="26" t="s">
        <v>44</v>
      </c>
      <c r="C32" s="26" t="s">
        <v>45</v>
      </c>
      <c r="D32" s="31"/>
      <c r="E32" s="31"/>
      <c r="F32" s="32"/>
      <c r="G32" s="32"/>
      <c r="H32" s="30">
        <f>D32+E32+F32+G32</f>
        <v>0</v>
      </c>
    </row>
    <row r="33" spans="1:8" s="16" customFormat="1" ht="25.5" hidden="1" x14ac:dyDescent="0.2">
      <c r="A33" s="11">
        <v>5</v>
      </c>
      <c r="B33" s="21" t="s">
        <v>42</v>
      </c>
      <c r="C33" s="25" t="s">
        <v>43</v>
      </c>
      <c r="D33" s="30"/>
      <c r="E33" s="30"/>
      <c r="F33" s="30"/>
      <c r="G33" s="30"/>
      <c r="H33" s="30">
        <f t="shared" ref="H33:H35" si="3">D33+E33+F33+G33</f>
        <v>0</v>
      </c>
    </row>
    <row r="34" spans="1:8" s="16" customFormat="1" hidden="1" x14ac:dyDescent="0.2">
      <c r="A34" s="17"/>
      <c r="B34" s="43" t="s">
        <v>20</v>
      </c>
      <c r="C34" s="44"/>
      <c r="D34" s="30">
        <f>D32+D33</f>
        <v>0</v>
      </c>
      <c r="E34" s="30">
        <f t="shared" ref="E34:G34" si="4">E32+E33</f>
        <v>0</v>
      </c>
      <c r="F34" s="30">
        <f t="shared" si="4"/>
        <v>0</v>
      </c>
      <c r="G34" s="30">
        <f t="shared" si="4"/>
        <v>0</v>
      </c>
      <c r="H34" s="30">
        <f>D34+E34+F34+G34</f>
        <v>0</v>
      </c>
    </row>
    <row r="35" spans="1:8" s="16" customFormat="1" hidden="1" x14ac:dyDescent="0.2">
      <c r="A35" s="17"/>
      <c r="B35" s="43" t="s">
        <v>21</v>
      </c>
      <c r="C35" s="44"/>
      <c r="D35" s="30">
        <f>D30+D34</f>
        <v>385372.88</v>
      </c>
      <c r="E35" s="30">
        <f t="shared" ref="E35:G35" si="5">E30+E34</f>
        <v>508921.78</v>
      </c>
      <c r="F35" s="30">
        <f t="shared" si="5"/>
        <v>1099570.01</v>
      </c>
      <c r="G35" s="30">
        <f t="shared" si="5"/>
        <v>73881.649999999994</v>
      </c>
      <c r="H35" s="30">
        <f t="shared" si="3"/>
        <v>2067746.3199999998</v>
      </c>
    </row>
    <row r="36" spans="1:8" hidden="1" x14ac:dyDescent="0.2">
      <c r="A36" s="41" t="s">
        <v>22</v>
      </c>
      <c r="B36" s="42"/>
      <c r="C36" s="42"/>
      <c r="D36" s="42"/>
      <c r="E36" s="42"/>
      <c r="F36" s="42"/>
      <c r="G36" s="42"/>
      <c r="H36" s="42"/>
    </row>
    <row r="37" spans="1:8" hidden="1" x14ac:dyDescent="0.2">
      <c r="A37" s="15"/>
      <c r="B37" s="43" t="s">
        <v>23</v>
      </c>
      <c r="C37" s="44"/>
      <c r="D37" s="30">
        <f>D35</f>
        <v>385372.88</v>
      </c>
      <c r="E37" s="30">
        <f t="shared" ref="E37:G37" si="6">E35</f>
        <v>508921.78</v>
      </c>
      <c r="F37" s="30">
        <f t="shared" si="6"/>
        <v>1099570.01</v>
      </c>
      <c r="G37" s="30">
        <f t="shared" si="6"/>
        <v>73881.649999999994</v>
      </c>
      <c r="H37" s="30">
        <f>D37+E37+F37+G37</f>
        <v>2067746.3199999998</v>
      </c>
    </row>
    <row r="38" spans="1:8" x14ac:dyDescent="0.2">
      <c r="A38" s="41" t="s">
        <v>24</v>
      </c>
      <c r="B38" s="42"/>
      <c r="C38" s="42"/>
      <c r="D38" s="42"/>
      <c r="E38" s="42"/>
      <c r="F38" s="42"/>
      <c r="G38" s="42"/>
      <c r="H38" s="42"/>
    </row>
    <row r="39" spans="1:8" ht="25.5" x14ac:dyDescent="0.2">
      <c r="A39" s="11">
        <v>3</v>
      </c>
      <c r="B39" s="12" t="s">
        <v>25</v>
      </c>
      <c r="C39" s="12" t="s">
        <v>57</v>
      </c>
      <c r="D39" s="30">
        <f>D37*0.02</f>
        <v>7707.4576000000006</v>
      </c>
      <c r="E39" s="30">
        <f t="shared" ref="E39:G39" si="7">E37*0.02</f>
        <v>10178.435600000001</v>
      </c>
      <c r="F39" s="30">
        <f t="shared" si="7"/>
        <v>21991.4002</v>
      </c>
      <c r="G39" s="30">
        <f t="shared" si="7"/>
        <v>1477.6329999999998</v>
      </c>
      <c r="H39" s="30">
        <f>D39+E39+F39+G39</f>
        <v>41354.926400000004</v>
      </c>
    </row>
    <row r="40" spans="1:8" x14ac:dyDescent="0.2">
      <c r="A40" s="15"/>
      <c r="B40" s="43" t="s">
        <v>26</v>
      </c>
      <c r="C40" s="44"/>
      <c r="D40" s="30">
        <f>D39</f>
        <v>7707.4576000000006</v>
      </c>
      <c r="E40" s="30">
        <f t="shared" ref="E40:G40" si="8">E39</f>
        <v>10178.435600000001</v>
      </c>
      <c r="F40" s="30">
        <f t="shared" si="8"/>
        <v>21991.4002</v>
      </c>
      <c r="G40" s="30">
        <f t="shared" si="8"/>
        <v>1477.6329999999998</v>
      </c>
      <c r="H40" s="30">
        <f>D40+E40+F40+G40</f>
        <v>41354.926400000004</v>
      </c>
    </row>
    <row r="41" spans="1:8" x14ac:dyDescent="0.2">
      <c r="A41" s="41" t="s">
        <v>27</v>
      </c>
      <c r="B41" s="42"/>
      <c r="C41" s="42"/>
      <c r="D41" s="42"/>
      <c r="E41" s="42"/>
      <c r="F41" s="42"/>
      <c r="G41" s="42"/>
      <c r="H41" s="42"/>
    </row>
    <row r="42" spans="1:8" x14ac:dyDescent="0.2">
      <c r="A42" s="15"/>
      <c r="B42" s="45" t="s">
        <v>28</v>
      </c>
      <c r="C42" s="46"/>
      <c r="D42" s="30">
        <f>D37+D40</f>
        <v>393080.33760000003</v>
      </c>
      <c r="E42" s="30">
        <f t="shared" ref="E42:G42" si="9">E37+E40</f>
        <v>519100.21560000005</v>
      </c>
      <c r="F42" s="30">
        <f t="shared" si="9"/>
        <v>1121561.4102</v>
      </c>
      <c r="G42" s="30">
        <f t="shared" si="9"/>
        <v>75359.282999999996</v>
      </c>
      <c r="H42" s="30">
        <f>D42+E42+F42+G42</f>
        <v>2109101.2464000001</v>
      </c>
    </row>
    <row r="43" spans="1:8" ht="38.25" customHeight="1" x14ac:dyDescent="0.2">
      <c r="A43" s="17"/>
      <c r="B43" s="61" t="s">
        <v>29</v>
      </c>
      <c r="C43" s="62"/>
      <c r="D43" s="18"/>
      <c r="E43" s="18"/>
      <c r="F43" s="18"/>
      <c r="G43" s="18"/>
      <c r="H43" s="18"/>
    </row>
    <row r="44" spans="1:8" x14ac:dyDescent="0.2">
      <c r="A44" s="17">
        <v>4</v>
      </c>
      <c r="B44" s="50" t="s">
        <v>48</v>
      </c>
      <c r="C44" s="51"/>
      <c r="D44" s="19">
        <f>D42</f>
        <v>393080.33760000003</v>
      </c>
      <c r="E44" s="23">
        <f>E42</f>
        <v>519100.21560000005</v>
      </c>
      <c r="F44" s="19"/>
      <c r="G44" s="19"/>
      <c r="H44" s="19">
        <f>SUM(D44:G44)</f>
        <v>912180.55320000008</v>
      </c>
    </row>
    <row r="45" spans="1:8" s="16" customFormat="1" x14ac:dyDescent="0.2">
      <c r="A45" s="17">
        <v>5</v>
      </c>
      <c r="B45" s="63" t="s">
        <v>49</v>
      </c>
      <c r="C45" s="64"/>
      <c r="D45" s="23"/>
      <c r="E45" s="23"/>
      <c r="F45" s="23">
        <f>F42</f>
        <v>1121561.4102</v>
      </c>
      <c r="G45" s="23"/>
      <c r="H45" s="23">
        <f>SUM(D45:G45)</f>
        <v>1121561.4102</v>
      </c>
    </row>
    <row r="46" spans="1:8" x14ac:dyDescent="0.2">
      <c r="A46" s="17">
        <v>6</v>
      </c>
      <c r="B46" s="50" t="s">
        <v>30</v>
      </c>
      <c r="C46" s="51"/>
      <c r="D46" s="19"/>
      <c r="E46" s="19"/>
      <c r="F46" s="19"/>
      <c r="G46" s="19">
        <f>G42</f>
        <v>75359.282999999996</v>
      </c>
      <c r="H46" s="23">
        <f>SUM(D46:G46)</f>
        <v>75359.282999999996</v>
      </c>
    </row>
    <row r="47" spans="1:8" x14ac:dyDescent="0.2">
      <c r="A47" s="55" t="s">
        <v>31</v>
      </c>
      <c r="B47" s="56"/>
      <c r="C47" s="57"/>
      <c r="D47" s="23">
        <f>SUM(D44:D46)</f>
        <v>393080.33760000003</v>
      </c>
      <c r="E47" s="23">
        <f t="shared" ref="E47:G47" si="10">SUM(E44:E46)</f>
        <v>519100.21560000005</v>
      </c>
      <c r="F47" s="23">
        <f t="shared" si="10"/>
        <v>1121561.4102</v>
      </c>
      <c r="G47" s="23">
        <f t="shared" si="10"/>
        <v>75359.282999999996</v>
      </c>
      <c r="H47" s="23">
        <f>SUM(D47:G47)</f>
        <v>2109101.2464000001</v>
      </c>
    </row>
    <row r="48" spans="1:8" s="16" customFormat="1" x14ac:dyDescent="0.2">
      <c r="A48" s="52" t="s">
        <v>56</v>
      </c>
      <c r="B48" s="53"/>
      <c r="C48" s="54"/>
      <c r="D48" s="23">
        <f>D47*3.75%</f>
        <v>14740.51266</v>
      </c>
      <c r="E48" s="23">
        <f t="shared" ref="E48:G48" si="11">E47*3.75%</f>
        <v>19466.258085000001</v>
      </c>
      <c r="F48" s="23">
        <f t="shared" si="11"/>
        <v>42058.5528825</v>
      </c>
      <c r="G48" s="23">
        <f t="shared" si="11"/>
        <v>2825.9731124999998</v>
      </c>
      <c r="H48" s="23">
        <f>SUM(D48:G48)</f>
        <v>79091.296740000005</v>
      </c>
    </row>
    <row r="49" spans="1:8" x14ac:dyDescent="0.2">
      <c r="A49" s="52" t="s">
        <v>32</v>
      </c>
      <c r="B49" s="53"/>
      <c r="C49" s="54"/>
      <c r="D49" s="23">
        <f>D47*4.4%</f>
        <v>17295.534854400004</v>
      </c>
      <c r="E49" s="23">
        <f>E47*4.4%</f>
        <v>22840.409486400004</v>
      </c>
      <c r="F49" s="23">
        <f>F47*4.4%</f>
        <v>49348.702048800005</v>
      </c>
      <c r="G49" s="23">
        <f>G47*4.4%</f>
        <v>3315.8084520000002</v>
      </c>
      <c r="H49" s="23">
        <f t="shared" ref="H49:H52" si="12">SUM(D49:G49)</f>
        <v>92800.454841600003</v>
      </c>
    </row>
    <row r="50" spans="1:8" s="16" customFormat="1" x14ac:dyDescent="0.2">
      <c r="A50" s="27"/>
      <c r="B50" s="28"/>
      <c r="C50" s="29" t="s">
        <v>46</v>
      </c>
      <c r="D50" s="24">
        <f>D47+D49+D48</f>
        <v>425116.38511440007</v>
      </c>
      <c r="E50" s="24">
        <f t="shared" ref="E50:G50" si="13">E47+E49+E48</f>
        <v>561406.88317140006</v>
      </c>
      <c r="F50" s="24">
        <f t="shared" si="13"/>
        <v>1212968.6651313</v>
      </c>
      <c r="G50" s="24">
        <f t="shared" si="13"/>
        <v>81501.06456449999</v>
      </c>
      <c r="H50" s="24">
        <f t="shared" si="12"/>
        <v>2280992.9979816</v>
      </c>
    </row>
    <row r="51" spans="1:8" x14ac:dyDescent="0.2">
      <c r="A51" s="58" t="s">
        <v>33</v>
      </c>
      <c r="B51" s="59"/>
      <c r="C51" s="60"/>
      <c r="D51" s="19">
        <f>D50*0.2</f>
        <v>85023.277022880022</v>
      </c>
      <c r="E51" s="23">
        <f t="shared" ref="E51:G51" si="14">E50*0.2</f>
        <v>112281.37663428002</v>
      </c>
      <c r="F51" s="23">
        <f t="shared" si="14"/>
        <v>242593.73302626002</v>
      </c>
      <c r="G51" s="23">
        <f t="shared" si="14"/>
        <v>16300.212912899999</v>
      </c>
      <c r="H51" s="23">
        <f>SUM(D51:G51)</f>
        <v>456198.59959632007</v>
      </c>
    </row>
    <row r="52" spans="1:8" x14ac:dyDescent="0.2">
      <c r="A52" s="47" t="s">
        <v>47</v>
      </c>
      <c r="B52" s="48"/>
      <c r="C52" s="49"/>
      <c r="D52" s="20">
        <f>D50+D51</f>
        <v>510139.6621372801</v>
      </c>
      <c r="E52" s="24">
        <f t="shared" ref="E52:G52" si="15">E50+E51</f>
        <v>673688.25980568002</v>
      </c>
      <c r="F52" s="24">
        <f t="shared" si="15"/>
        <v>1455562.39815756</v>
      </c>
      <c r="G52" s="24">
        <f t="shared" si="15"/>
        <v>97801.277477399984</v>
      </c>
      <c r="H52" s="24">
        <f t="shared" si="12"/>
        <v>2737191.5975779197</v>
      </c>
    </row>
    <row r="55" spans="1:8" s="16" customFormat="1" x14ac:dyDescent="0.2">
      <c r="A55" s="1"/>
      <c r="B55" s="2"/>
      <c r="C55" s="2"/>
      <c r="D55" s="6"/>
      <c r="E55" s="6"/>
      <c r="F55" s="6"/>
      <c r="G55" s="6"/>
      <c r="H55" s="6"/>
    </row>
    <row r="57" spans="1:8" x14ac:dyDescent="0.2">
      <c r="A57" s="39" t="s">
        <v>50</v>
      </c>
      <c r="B57" s="39"/>
      <c r="C57" s="39"/>
      <c r="D57" s="39"/>
      <c r="E57" s="39"/>
      <c r="F57" s="39"/>
      <c r="G57" s="39"/>
      <c r="H57" s="39"/>
    </row>
    <row r="58" spans="1:8" x14ac:dyDescent="0.2">
      <c r="A58" s="38" t="s">
        <v>54</v>
      </c>
      <c r="B58" s="38"/>
      <c r="C58" s="38"/>
      <c r="D58" s="38"/>
      <c r="E58" s="38"/>
      <c r="F58" s="38"/>
      <c r="G58" s="38"/>
      <c r="H58" s="38"/>
    </row>
  </sheetData>
  <mergeCells count="41">
    <mergeCell ref="A48:C48"/>
    <mergeCell ref="C10:G10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B44:C44"/>
    <mergeCell ref="B45:C45"/>
    <mergeCell ref="B37:C37"/>
    <mergeCell ref="A21:H21"/>
    <mergeCell ref="B24:C24"/>
    <mergeCell ref="A25:H25"/>
    <mergeCell ref="B26:C26"/>
    <mergeCell ref="A27:H27"/>
    <mergeCell ref="B29:C29"/>
    <mergeCell ref="B30:C30"/>
    <mergeCell ref="A31:H31"/>
    <mergeCell ref="B34:C34"/>
    <mergeCell ref="B35:C35"/>
    <mergeCell ref="A36:H36"/>
    <mergeCell ref="F2:H2"/>
    <mergeCell ref="F4:H4"/>
    <mergeCell ref="F5:H5"/>
    <mergeCell ref="A58:H58"/>
    <mergeCell ref="A57:H57"/>
    <mergeCell ref="F3:H3"/>
    <mergeCell ref="A38:H38"/>
    <mergeCell ref="B40:C40"/>
    <mergeCell ref="A41:H41"/>
    <mergeCell ref="B42:C42"/>
    <mergeCell ref="A52:C52"/>
    <mergeCell ref="B46:C46"/>
    <mergeCell ref="A49:C49"/>
    <mergeCell ref="A47:C47"/>
    <mergeCell ref="A51:C51"/>
    <mergeCell ref="B43:C43"/>
  </mergeCells>
  <pageMargins left="0.42" right="0.25" top="0.5" bottom="0.52" header="0.3" footer="0.3"/>
  <pageSetup paperSize="9" scale="6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2020-01-27T05:49:21Z</cp:lastPrinted>
  <dcterms:created xsi:type="dcterms:W3CDTF">2002-03-25T05:35:56Z</dcterms:created>
  <dcterms:modified xsi:type="dcterms:W3CDTF">2020-01-27T08:02:31Z</dcterms:modified>
</cp:coreProperties>
</file>